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chrona Środowiska\Nadzór nad utrzymaniem i eksploatacją linii kolejowej-511\Przetargi\Zabudowa absorberów szynowych\Dokumenty do postępowania\Mazowieckie\"/>
    </mc:Choice>
  </mc:AlternateContent>
  <xr:revisionPtr revIDLastSave="0" documentId="13_ncr:1_{E1C0C7D0-067C-402A-B228-9BEA19904FA0}" xr6:coauthVersionLast="47" xr6:coauthVersionMax="47" xr10:uidLastSave="{00000000-0000-0000-0000-000000000000}"/>
  <bookViews>
    <workbookView xWindow="-120" yWindow="-120" windowWidth="29040" windowHeight="15720" xr2:uid="{A0D0FB40-4C07-407E-B43B-1932A55291DA}"/>
  </bookViews>
  <sheets>
    <sheet name="Zestawienie absorberów" sheetId="1" r:id="rId1"/>
  </sheets>
  <definedNames>
    <definedName name="OLE_LINK3" localSheetId="0">'Zestawienie absorberów'!$C$8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0" i="1"/>
  <c r="H27" i="1" l="1"/>
</calcChain>
</file>

<file path=xl/sharedStrings.xml><?xml version="1.0" encoding="utf-8"?>
<sst xmlns="http://schemas.openxmlformats.org/spreadsheetml/2006/main" count="88" uniqueCount="72">
  <si>
    <t>Lp.</t>
  </si>
  <si>
    <t>Oznaczenie</t>
  </si>
  <si>
    <t>Typ zabezpieczenia</t>
  </si>
  <si>
    <t>Od km</t>
  </si>
  <si>
    <t>Do km</t>
  </si>
  <si>
    <t>1.</t>
  </si>
  <si>
    <t>A025</t>
  </si>
  <si>
    <t>Amortyzator przyszynowy</t>
  </si>
  <si>
    <t>71+425</t>
  </si>
  <si>
    <t>71+998</t>
  </si>
  <si>
    <t>3.</t>
  </si>
  <si>
    <t>A026</t>
  </si>
  <si>
    <t>82+627</t>
  </si>
  <si>
    <t>82+737</t>
  </si>
  <si>
    <t>4.</t>
  </si>
  <si>
    <t>A027</t>
  </si>
  <si>
    <t>85+051</t>
  </si>
  <si>
    <t>85+231</t>
  </si>
  <si>
    <t>5.</t>
  </si>
  <si>
    <t>A028</t>
  </si>
  <si>
    <t>85+330</t>
  </si>
  <si>
    <t>85+495</t>
  </si>
  <si>
    <t>7.</t>
  </si>
  <si>
    <t>A029</t>
  </si>
  <si>
    <t>90+470</t>
  </si>
  <si>
    <t>90+690</t>
  </si>
  <si>
    <t>8.</t>
  </si>
  <si>
    <t>A030</t>
  </si>
  <si>
    <t>94+630</t>
  </si>
  <si>
    <t>94+745</t>
  </si>
  <si>
    <t>9.</t>
  </si>
  <si>
    <t>A031</t>
  </si>
  <si>
    <t>94+830</t>
  </si>
  <si>
    <t>10.</t>
  </si>
  <si>
    <t>A032</t>
  </si>
  <si>
    <t>94+861</t>
  </si>
  <si>
    <t>94+915</t>
  </si>
  <si>
    <t>A033</t>
  </si>
  <si>
    <t>97+438</t>
  </si>
  <si>
    <t>97+700</t>
  </si>
  <si>
    <t>13.</t>
  </si>
  <si>
    <t>A034</t>
  </si>
  <si>
    <t>97+739</t>
  </si>
  <si>
    <t>97+900</t>
  </si>
  <si>
    <t>14.</t>
  </si>
  <si>
    <t>A035</t>
  </si>
  <si>
    <t>106+855</t>
  </si>
  <si>
    <t>107+030</t>
  </si>
  <si>
    <t>15.</t>
  </si>
  <si>
    <t>A036</t>
  </si>
  <si>
    <t>116+910</t>
  </si>
  <si>
    <t>117+220</t>
  </si>
  <si>
    <t>16.</t>
  </si>
  <si>
    <t>A037</t>
  </si>
  <si>
    <t>126+220</t>
  </si>
  <si>
    <t>126+360</t>
  </si>
  <si>
    <t>A038</t>
  </si>
  <si>
    <t>127+710</t>
  </si>
  <si>
    <t>127+871</t>
  </si>
  <si>
    <t>A039</t>
  </si>
  <si>
    <t>128+300</t>
  </si>
  <si>
    <t>128+492</t>
  </si>
  <si>
    <t>A040</t>
  </si>
  <si>
    <t>128+621</t>
  </si>
  <si>
    <t>128+829</t>
  </si>
  <si>
    <t>Zestawienie absorberów do zabudowy</t>
  </si>
  <si>
    <t>2.</t>
  </si>
  <si>
    <t>6.</t>
  </si>
  <si>
    <t>11.</t>
  </si>
  <si>
    <t>Suma</t>
  </si>
  <si>
    <t>Załącznik nr 1 do OPZ</t>
  </si>
  <si>
    <t>Łączna długość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</si>
</sst>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FEB83-E136-4205-85CE-E920FFD130E4}">
  <dimension ref="C6:H27"/>
  <sheetViews>
    <sheetView tabSelected="1" topLeftCell="A4" zoomScaleNormal="100" workbookViewId="0">
      <selection activeCell="M12" sqref="M12"/>
    </sheetView>
  </sheetViews>
  <sheetFormatPr defaultRowHeight="15" x14ac:dyDescent="0.25"/>
  <cols>
    <col min="4" max="4" width="18.42578125" customWidth="1"/>
    <col min="5" max="5" width="31.140625" customWidth="1"/>
    <col min="6" max="7" width="13.7109375" customWidth="1"/>
    <col min="8" max="8" width="25" customWidth="1"/>
  </cols>
  <sheetData>
    <row r="6" spans="3:8" x14ac:dyDescent="0.25">
      <c r="F6" s="7" t="s">
        <v>70</v>
      </c>
      <c r="G6" s="7"/>
      <c r="H6" s="7"/>
    </row>
    <row r="7" spans="3:8" ht="15.75" thickBot="1" x14ac:dyDescent="0.3"/>
    <row r="8" spans="3:8" ht="30.75" customHeight="1" thickBot="1" x14ac:dyDescent="0.3">
      <c r="C8" s="8" t="s">
        <v>0</v>
      </c>
      <c r="D8" s="10" t="s">
        <v>65</v>
      </c>
      <c r="E8" s="10"/>
      <c r="F8" s="10"/>
      <c r="G8" s="10"/>
      <c r="H8" s="11"/>
    </row>
    <row r="9" spans="3:8" ht="19.5" customHeight="1" thickBot="1" x14ac:dyDescent="0.3">
      <c r="C9" s="9"/>
      <c r="D9" s="2" t="s">
        <v>1</v>
      </c>
      <c r="E9" s="2" t="s">
        <v>2</v>
      </c>
      <c r="F9" s="2" t="s">
        <v>3</v>
      </c>
      <c r="G9" s="2" t="s">
        <v>4</v>
      </c>
      <c r="H9" s="2" t="s">
        <v>71</v>
      </c>
    </row>
    <row r="10" spans="3:8" ht="16.5" thickBot="1" x14ac:dyDescent="0.3">
      <c r="C10" s="1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>
        <f>(582*2)</f>
        <v>1164</v>
      </c>
    </row>
    <row r="11" spans="3:8" ht="16.5" thickBot="1" x14ac:dyDescent="0.3">
      <c r="C11" s="1" t="s">
        <v>66</v>
      </c>
      <c r="D11" s="3" t="s">
        <v>11</v>
      </c>
      <c r="E11" s="3" t="s">
        <v>7</v>
      </c>
      <c r="F11" s="3" t="s">
        <v>12</v>
      </c>
      <c r="G11" s="3" t="s">
        <v>13</v>
      </c>
      <c r="H11" s="3">
        <v>220</v>
      </c>
    </row>
    <row r="12" spans="3:8" ht="16.5" thickBot="1" x14ac:dyDescent="0.3">
      <c r="C12" s="1" t="s">
        <v>10</v>
      </c>
      <c r="D12" s="3" t="s">
        <v>15</v>
      </c>
      <c r="E12" s="3" t="s">
        <v>7</v>
      </c>
      <c r="F12" s="3" t="s">
        <v>16</v>
      </c>
      <c r="G12" s="3" t="s">
        <v>17</v>
      </c>
      <c r="H12" s="3">
        <f>(179*2)</f>
        <v>358</v>
      </c>
    </row>
    <row r="13" spans="3:8" x14ac:dyDescent="0.25">
      <c r="C13" s="8" t="s">
        <v>14</v>
      </c>
      <c r="D13" s="8" t="s">
        <v>19</v>
      </c>
      <c r="E13" s="8" t="s">
        <v>7</v>
      </c>
      <c r="F13" s="8" t="s">
        <v>20</v>
      </c>
      <c r="G13" s="8" t="s">
        <v>21</v>
      </c>
      <c r="H13" s="8">
        <v>274</v>
      </c>
    </row>
    <row r="14" spans="3:8" ht="15.75" thickBot="1" x14ac:dyDescent="0.3">
      <c r="C14" s="9"/>
      <c r="D14" s="9"/>
      <c r="E14" s="9"/>
      <c r="F14" s="9"/>
      <c r="G14" s="9"/>
      <c r="H14" s="9"/>
    </row>
    <row r="15" spans="3:8" ht="16.5" thickBot="1" x14ac:dyDescent="0.3">
      <c r="C15" s="1" t="s">
        <v>18</v>
      </c>
      <c r="D15" s="3" t="s">
        <v>23</v>
      </c>
      <c r="E15" s="3" t="s">
        <v>7</v>
      </c>
      <c r="F15" s="3" t="s">
        <v>24</v>
      </c>
      <c r="G15" s="3" t="s">
        <v>25</v>
      </c>
      <c r="H15" s="3">
        <v>312</v>
      </c>
    </row>
    <row r="16" spans="3:8" ht="16.5" thickBot="1" x14ac:dyDescent="0.3">
      <c r="C16" s="1" t="s">
        <v>67</v>
      </c>
      <c r="D16" s="3" t="s">
        <v>27</v>
      </c>
      <c r="E16" s="3" t="s">
        <v>7</v>
      </c>
      <c r="F16" s="3" t="s">
        <v>28</v>
      </c>
      <c r="G16" s="3" t="s">
        <v>29</v>
      </c>
      <c r="H16" s="3">
        <v>600</v>
      </c>
    </row>
    <row r="17" spans="3:8" ht="16.5" thickBot="1" x14ac:dyDescent="0.3">
      <c r="C17" s="1" t="s">
        <v>22</v>
      </c>
      <c r="D17" s="3" t="s">
        <v>31</v>
      </c>
      <c r="E17" s="3" t="s">
        <v>7</v>
      </c>
      <c r="F17" s="3" t="s">
        <v>29</v>
      </c>
      <c r="G17" s="3" t="s">
        <v>32</v>
      </c>
      <c r="H17" s="3">
        <v>440</v>
      </c>
    </row>
    <row r="18" spans="3:8" ht="16.5" thickBot="1" x14ac:dyDescent="0.3">
      <c r="C18" s="1" t="s">
        <v>26</v>
      </c>
      <c r="D18" s="3" t="s">
        <v>34</v>
      </c>
      <c r="E18" s="3" t="s">
        <v>7</v>
      </c>
      <c r="F18" s="3" t="s">
        <v>35</v>
      </c>
      <c r="G18" s="3" t="s">
        <v>36</v>
      </c>
      <c r="H18" s="3">
        <v>284</v>
      </c>
    </row>
    <row r="19" spans="3:8" ht="16.5" thickBot="1" x14ac:dyDescent="0.3">
      <c r="C19" s="1" t="s">
        <v>30</v>
      </c>
      <c r="D19" s="3" t="s">
        <v>37</v>
      </c>
      <c r="E19" s="3" t="s">
        <v>7</v>
      </c>
      <c r="F19" s="3" t="s">
        <v>38</v>
      </c>
      <c r="G19" s="3" t="s">
        <v>39</v>
      </c>
      <c r="H19" s="3">
        <v>536</v>
      </c>
    </row>
    <row r="20" spans="3:8" ht="16.5" thickBot="1" x14ac:dyDescent="0.3">
      <c r="C20" s="1" t="s">
        <v>33</v>
      </c>
      <c r="D20" s="3" t="s">
        <v>41</v>
      </c>
      <c r="E20" s="3" t="s">
        <v>7</v>
      </c>
      <c r="F20" s="3" t="s">
        <v>42</v>
      </c>
      <c r="G20" s="3" t="s">
        <v>43</v>
      </c>
      <c r="H20" s="3">
        <v>330</v>
      </c>
    </row>
    <row r="21" spans="3:8" ht="16.5" thickBot="1" x14ac:dyDescent="0.3">
      <c r="C21" s="1" t="s">
        <v>68</v>
      </c>
      <c r="D21" s="3" t="s">
        <v>45</v>
      </c>
      <c r="E21" s="3" t="s">
        <v>7</v>
      </c>
      <c r="F21" s="3" t="s">
        <v>46</v>
      </c>
      <c r="G21" s="3" t="s">
        <v>47</v>
      </c>
      <c r="H21" s="3">
        <v>350</v>
      </c>
    </row>
    <row r="22" spans="3:8" ht="16.5" thickBot="1" x14ac:dyDescent="0.3">
      <c r="C22" s="1">
        <v>12</v>
      </c>
      <c r="D22" s="3" t="s">
        <v>49</v>
      </c>
      <c r="E22" s="3" t="s">
        <v>7</v>
      </c>
      <c r="F22" s="3" t="s">
        <v>50</v>
      </c>
      <c r="G22" s="3" t="s">
        <v>51</v>
      </c>
      <c r="H22" s="3">
        <v>622</v>
      </c>
    </row>
    <row r="23" spans="3:8" ht="16.5" thickBot="1" x14ac:dyDescent="0.3">
      <c r="C23" s="1" t="s">
        <v>40</v>
      </c>
      <c r="D23" s="3" t="s">
        <v>53</v>
      </c>
      <c r="E23" s="3" t="s">
        <v>7</v>
      </c>
      <c r="F23" s="3" t="s">
        <v>54</v>
      </c>
      <c r="G23" s="3" t="s">
        <v>55</v>
      </c>
      <c r="H23" s="3">
        <v>280</v>
      </c>
    </row>
    <row r="24" spans="3:8" ht="16.5" thickBot="1" x14ac:dyDescent="0.3">
      <c r="C24" s="1" t="s">
        <v>44</v>
      </c>
      <c r="D24" s="3" t="s">
        <v>56</v>
      </c>
      <c r="E24" s="3" t="s">
        <v>7</v>
      </c>
      <c r="F24" s="3" t="s">
        <v>57</v>
      </c>
      <c r="G24" s="3" t="s">
        <v>58</v>
      </c>
      <c r="H24" s="3">
        <v>320</v>
      </c>
    </row>
    <row r="25" spans="3:8" ht="16.5" thickBot="1" x14ac:dyDescent="0.3">
      <c r="C25" s="1" t="s">
        <v>48</v>
      </c>
      <c r="D25" s="3" t="s">
        <v>59</v>
      </c>
      <c r="E25" s="3" t="s">
        <v>7</v>
      </c>
      <c r="F25" s="3" t="s">
        <v>60</v>
      </c>
      <c r="G25" s="4" t="s">
        <v>61</v>
      </c>
      <c r="H25" s="4">
        <v>382</v>
      </c>
    </row>
    <row r="26" spans="3:8" ht="16.5" thickBot="1" x14ac:dyDescent="0.3">
      <c r="C26" s="1" t="s">
        <v>52</v>
      </c>
      <c r="D26" s="3" t="s">
        <v>62</v>
      </c>
      <c r="E26" s="3" t="s">
        <v>7</v>
      </c>
      <c r="F26" s="3" t="s">
        <v>63</v>
      </c>
      <c r="G26" s="1" t="s">
        <v>64</v>
      </c>
      <c r="H26" s="3">
        <v>414</v>
      </c>
    </row>
    <row r="27" spans="3:8" ht="16.5" thickBot="1" x14ac:dyDescent="0.3">
      <c r="G27" s="5" t="s">
        <v>69</v>
      </c>
      <c r="H27" s="6">
        <f>SUM(H10:H26)</f>
        <v>6886</v>
      </c>
    </row>
  </sheetData>
  <mergeCells count="9">
    <mergeCell ref="F6:H6"/>
    <mergeCell ref="C13:C14"/>
    <mergeCell ref="F13:F14"/>
    <mergeCell ref="G13:G14"/>
    <mergeCell ref="H13:H14"/>
    <mergeCell ref="C8:C9"/>
    <mergeCell ref="D8:H8"/>
    <mergeCell ref="D13:D14"/>
    <mergeCell ref="E13:E14"/>
  </mergeCells>
  <phoneticPr fontId="1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absorberów</vt:lpstr>
      <vt:lpstr>'Zestawienie absorberów'!OLE_LINK3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Michałowski Łukasz</dc:creator>
  <cp:lastModifiedBy>Michałowski Łukasz</cp:lastModifiedBy>
  <cp:lastPrinted>2025-05-05T06:12:34Z</cp:lastPrinted>
  <dcterms:created xsi:type="dcterms:W3CDTF">2025-04-15T07:31:45Z</dcterms:created>
  <dcterms:modified xsi:type="dcterms:W3CDTF">2025-05-05T06:12:40Z</dcterms:modified>
</cp:coreProperties>
</file>